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5E87C320-FF95-433E-97E6-FD3D8FDCF88F}" xr6:coauthVersionLast="47" xr6:coauthVersionMax="47" xr10:uidLastSave="{00000000-0000-0000-0000-000000000000}"/>
  <bookViews>
    <workbookView xWindow="12615" yWindow="315" windowWidth="15780" windowHeight="15285" xr2:uid="{00000000-000D-0000-FFFF-FFFF00000000}"/>
  </bookViews>
  <sheets>
    <sheet name="2023-12-2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C15" i="1"/>
  <c r="C14" i="1" s="1"/>
  <c r="D15" i="1"/>
  <c r="E15" i="1"/>
  <c r="E14" i="1" s="1"/>
  <c r="E13" i="1" s="1"/>
  <c r="B15" i="1"/>
  <c r="B14" i="1" s="1"/>
  <c r="B13" i="1" s="1"/>
  <c r="D14" i="1"/>
  <c r="D13" i="1" s="1"/>
  <c r="B26" i="1"/>
  <c r="C26" i="1"/>
  <c r="D26" i="1"/>
  <c r="E26" i="1"/>
</calcChain>
</file>

<file path=xl/sharedStrings.xml><?xml version="1.0" encoding="utf-8"?>
<sst xmlns="http://schemas.openxmlformats.org/spreadsheetml/2006/main" count="29" uniqueCount="29">
  <si>
    <t>Ekonominės klasifikacijos grupės</t>
  </si>
  <si>
    <t xml:space="preserve">1. Iš viso asignavimų </t>
  </si>
  <si>
    <t>2.1. Savivaldybės biudžetas:</t>
  </si>
  <si>
    <t>iš jos:</t>
  </si>
  <si>
    <t>2.   Finansavimo šaltiniai: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</si>
  <si>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</si>
  <si>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</si>
  <si>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</si>
  <si>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</si>
  <si>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>2 lentelė</t>
  </si>
  <si>
    <t>(tūkst. Eur)</t>
  </si>
  <si>
    <t>2.2.1. Valstybės biudžeto lėšos</t>
  </si>
  <si>
    <t>LĖŠŲ POREIKIS (ASIGNAVIMAI) IR NUMATOMI FINANSAVIMO ŠALTINIAI</t>
  </si>
  <si>
    <t>1.1. iš jų darbo užmokesčiui</t>
  </si>
  <si>
    <t xml:space="preserve">2.1.4. Specialiosios programos lėšos </t>
  </si>
  <si>
    <t xml:space="preserve">2.1.1.2. mokymo lėšos  </t>
  </si>
  <si>
    <r>
      <t>2.2. Kiti šaltiniai:</t>
    </r>
    <r>
      <rPr>
        <sz val="9"/>
        <rFont val="Calibri"/>
        <family val="2"/>
        <charset val="186"/>
      </rPr>
      <t xml:space="preserve"> </t>
    </r>
  </si>
  <si>
    <t>2.1.1.3. kita tikslinė dotacija iš valstybės biudžeto</t>
  </si>
  <si>
    <t>2.1.6. Skolintos lėšos</t>
  </si>
  <si>
    <t>2023-ųjų m. asignavimų projektas</t>
  </si>
  <si>
    <t>2024-ųjų m. asignavimų projektas</t>
  </si>
  <si>
    <t>2.1.5.  Kitos (iždo) lėšos</t>
  </si>
  <si>
    <t>2.2.2. ES lėšos</t>
  </si>
  <si>
    <t>2.2.3. Kitos lėšos</t>
  </si>
  <si>
    <t>RAJONO INFRASTRUKTŪROS OBJEKTŲ PRIEŽIŪROS, PLĖTROS IR MODERNIZAVIMO PROGRAMOS NR. 05</t>
  </si>
  <si>
    <t>2023-ųjų m. patvirtinta taryboje</t>
  </si>
  <si>
    <t>2025-ųjų m. asignavimų projektas</t>
  </si>
  <si>
    <t>2.1.7. Valstybės investicijų programos lėšos</t>
  </si>
  <si>
    <r>
      <t xml:space="preserve">PATVIRTINTA                                                                             Rokiškio rajono savivaldybės tarybos                 </t>
    </r>
    <r>
      <rPr>
        <sz val="8"/>
        <rFont val="Calibri"/>
        <family val="2"/>
        <charset val="186"/>
        <scheme val="minor"/>
      </rPr>
      <t xml:space="preserve">                           2023 m. gruodžio 21 d. sprendimu Nr. TS-</t>
    </r>
    <r>
      <rPr>
        <sz val="8"/>
        <color theme="1"/>
        <rFont val="Calibri"/>
        <family val="2"/>
        <charset val="186"/>
        <scheme val="minor"/>
      </rPr>
      <t xml:space="preserve">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</si>
</sst>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0"/>
      <name val="Arial"/>
      <charset val="186"/>
    </font>
    <font>
      <sz val="10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9"/>
      <name val="Calibri"/>
      <family val="2"/>
      <charset val="186"/>
    </font>
    <font>
      <sz val="9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color indexed="8"/>
      <name val="Calibri"/>
      <family val="2"/>
      <charset val="186"/>
      <scheme val="minor"/>
    </font>
    <font>
      <sz val="7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5" fillId="0" borderId="0" xfId="0" applyFont="1"/>
    <xf numFmtId="0" fontId="6" fillId="3" borderId="1" xfId="0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center" wrapText="1"/>
    </xf>
    <xf numFmtId="2" fontId="6" fillId="4" borderId="2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vertical="center" wrapText="1"/>
    </xf>
    <xf numFmtId="2" fontId="6" fillId="4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" fontId="5" fillId="0" borderId="0" xfId="0" applyNumberFormat="1" applyFont="1"/>
    <xf numFmtId="2" fontId="5" fillId="5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</cellXfs>
  <cellStyles count="2">
    <cellStyle name="Įprastas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0"/>
  <sheetViews>
    <sheetView tabSelected="1" zoomScale="115" zoomScaleNormal="115" zoomScaleSheetLayoutView="100" workbookViewId="0">
      <selection activeCell="I10" sqref="H10:I10"/>
    </sheetView>
  </sheetViews>
  <sheetFormatPr defaultColWidth="9.140625" defaultRowHeight="12.75" x14ac:dyDescent="0.2"/>
  <cols>
    <col min="1" max="1" width="22.28515625" style="1" customWidth="1"/>
    <col min="2" max="2" width="10.85546875" style="1" customWidth="1"/>
    <col min="3" max="3" width="12.5703125" style="1" customWidth="1"/>
    <col min="4" max="4" width="10.5703125" style="1" customWidth="1"/>
    <col min="5" max="5" width="12.42578125" style="1" customWidth="1"/>
    <col min="6" max="13" width="9.140625" style="1"/>
    <col min="14" max="14" width="9.140625" style="1" customWidth="1"/>
    <col min="15" max="16" width="9.140625" style="1"/>
    <col min="17" max="18" width="9.140625" style="1" customWidth="1"/>
    <col min="19" max="16384" width="9.140625" style="1"/>
  </cols>
  <sheetData>
    <row r="1" spans="1:5" ht="33.75" customHeight="1" x14ac:dyDescent="0.2">
      <c r="A1" s="2"/>
      <c r="B1" s="2"/>
      <c r="C1" s="22" t="s">
        <v>28</v>
      </c>
      <c r="D1" s="23"/>
      <c r="E1" s="23"/>
    </row>
    <row r="2" spans="1:5" ht="13.5" customHeight="1" x14ac:dyDescent="0.2">
      <c r="A2" s="24" t="s">
        <v>24</v>
      </c>
      <c r="B2" s="25"/>
      <c r="C2" s="25"/>
      <c r="D2" s="25"/>
      <c r="E2" s="25"/>
    </row>
    <row r="3" spans="1:5" x14ac:dyDescent="0.2">
      <c r="A3" s="25" t="s">
        <v>12</v>
      </c>
      <c r="B3" s="25"/>
      <c r="C3" s="25"/>
      <c r="D3" s="25"/>
      <c r="E3" s="25"/>
    </row>
    <row r="4" spans="1:5" x14ac:dyDescent="0.2">
      <c r="A4" s="19"/>
      <c r="B4" s="19"/>
      <c r="C4" s="19"/>
      <c r="D4" s="19"/>
      <c r="E4" s="20" t="s">
        <v>9</v>
      </c>
    </row>
    <row r="5" spans="1:5" ht="13.5" thickBot="1" x14ac:dyDescent="0.25">
      <c r="A5" s="32" t="s">
        <v>10</v>
      </c>
      <c r="B5" s="32"/>
      <c r="C5" s="32"/>
      <c r="D5" s="32"/>
      <c r="E5" s="32"/>
    </row>
    <row r="6" spans="1:5" ht="12.75" customHeight="1" x14ac:dyDescent="0.2">
      <c r="A6" s="33" t="s">
        <v>0</v>
      </c>
      <c r="B6" s="30" t="s">
        <v>19</v>
      </c>
      <c r="C6" s="30" t="s">
        <v>25</v>
      </c>
      <c r="D6" s="30" t="s">
        <v>20</v>
      </c>
      <c r="E6" s="28" t="s">
        <v>26</v>
      </c>
    </row>
    <row r="7" spans="1:5" ht="15" customHeight="1" x14ac:dyDescent="0.2">
      <c r="A7" s="34"/>
      <c r="B7" s="31"/>
      <c r="C7" s="31"/>
      <c r="D7" s="31"/>
      <c r="E7" s="29"/>
    </row>
    <row r="8" spans="1:5" ht="8.25" customHeight="1" x14ac:dyDescent="0.2">
      <c r="A8" s="34"/>
      <c r="B8" s="31"/>
      <c r="C8" s="31"/>
      <c r="D8" s="31"/>
      <c r="E8" s="29"/>
    </row>
    <row r="9" spans="1:5" ht="0.75" customHeight="1" x14ac:dyDescent="0.2">
      <c r="A9" s="34"/>
      <c r="B9" s="31"/>
      <c r="C9" s="31"/>
      <c r="D9" s="31"/>
      <c r="E9" s="29"/>
    </row>
    <row r="10" spans="1:5" ht="27.75" customHeight="1" x14ac:dyDescent="0.2">
      <c r="A10" s="3" t="s">
        <v>1</v>
      </c>
      <c r="B10" s="4">
        <v>10480.66</v>
      </c>
      <c r="C10" s="4">
        <v>10012.17</v>
      </c>
      <c r="D10" s="4">
        <v>7072.41</v>
      </c>
      <c r="E10" s="4">
        <v>8255.9</v>
      </c>
    </row>
    <row r="11" spans="1:5" ht="13.5" customHeight="1" x14ac:dyDescent="0.2">
      <c r="A11" s="26" t="s">
        <v>13</v>
      </c>
      <c r="B11" s="27"/>
      <c r="C11" s="27"/>
      <c r="D11" s="27"/>
      <c r="E11" s="27"/>
    </row>
    <row r="12" spans="1:5" ht="13.5" customHeight="1" x14ac:dyDescent="0.2">
      <c r="A12" s="26"/>
      <c r="B12" s="27"/>
      <c r="C12" s="27"/>
      <c r="D12" s="27"/>
      <c r="E12" s="27"/>
    </row>
    <row r="13" spans="1:5" ht="27.75" customHeight="1" x14ac:dyDescent="0.2">
      <c r="A13" s="5" t="s">
        <v>4</v>
      </c>
      <c r="B13" s="4">
        <f>SUM(B14,B26)</f>
        <v>10480.655000000002</v>
      </c>
      <c r="C13" s="4">
        <f>SUM(C14,C26)</f>
        <v>10012.17</v>
      </c>
      <c r="D13" s="4">
        <f>SUM(D14,D26)</f>
        <v>7072.41</v>
      </c>
      <c r="E13" s="4">
        <f>SUM(E14,E26)</f>
        <v>8255</v>
      </c>
    </row>
    <row r="14" spans="1:5" ht="25.5" customHeight="1" x14ac:dyDescent="0.2">
      <c r="A14" s="6" t="s">
        <v>2</v>
      </c>
      <c r="B14" s="7">
        <f>SUM(B15,B20,B21,B22,B23:B24,B25)</f>
        <v>9121.2750000000015</v>
      </c>
      <c r="C14" s="7">
        <f>SUM(C15,C20,C21,C22,C23:C24,C25)</f>
        <v>9066.2999999999993</v>
      </c>
      <c r="D14" s="7">
        <f>SUM(D15,D20,D21,D22,D23:D24,D25)</f>
        <v>6502.93</v>
      </c>
      <c r="E14" s="7">
        <f>SUM(E15,E20,E21,E22,E23:E24,E25)</f>
        <v>8255</v>
      </c>
    </row>
    <row r="15" spans="1:5" ht="36" x14ac:dyDescent="0.2">
      <c r="A15" s="8" t="s">
        <v>7</v>
      </c>
      <c r="B15" s="18">
        <f>SUM(B17:B19)</f>
        <v>4932.9850000000006</v>
      </c>
      <c r="C15" s="18">
        <f>SUM(C17:C19)</f>
        <v>4843.17</v>
      </c>
      <c r="D15" s="18">
        <f>SUM(D17:D19)</f>
        <v>3730</v>
      </c>
      <c r="E15" s="18">
        <f>SUM(E17:E19)</f>
        <v>4573</v>
      </c>
    </row>
    <row r="16" spans="1:5" x14ac:dyDescent="0.2">
      <c r="A16" s="9" t="s">
        <v>3</v>
      </c>
      <c r="B16" s="10"/>
      <c r="C16" s="10"/>
      <c r="D16" s="10"/>
      <c r="E16" s="10"/>
    </row>
    <row r="17" spans="1:5" ht="48" x14ac:dyDescent="0.2">
      <c r="A17" s="11" t="s">
        <v>8</v>
      </c>
      <c r="B17" s="10">
        <v>5.3</v>
      </c>
      <c r="C17" s="10"/>
      <c r="D17" s="10">
        <v>35</v>
      </c>
      <c r="E17" s="10">
        <v>40</v>
      </c>
    </row>
    <row r="18" spans="1:5" x14ac:dyDescent="0.2">
      <c r="A18" s="9" t="s">
        <v>15</v>
      </c>
      <c r="B18" s="10"/>
      <c r="C18" s="10"/>
      <c r="D18" s="10"/>
      <c r="E18" s="10"/>
    </row>
    <row r="19" spans="1:5" ht="36" x14ac:dyDescent="0.2">
      <c r="A19" s="9" t="s">
        <v>17</v>
      </c>
      <c r="B19" s="10">
        <v>4927.6850000000004</v>
      </c>
      <c r="C19" s="10">
        <v>4843.17</v>
      </c>
      <c r="D19" s="10">
        <v>3695</v>
      </c>
      <c r="E19" s="10">
        <v>4533</v>
      </c>
    </row>
    <row r="20" spans="1:5" ht="29.25" customHeight="1" x14ac:dyDescent="0.2">
      <c r="A20" s="12" t="s">
        <v>6</v>
      </c>
      <c r="B20" s="10">
        <v>3125.2</v>
      </c>
      <c r="C20" s="10">
        <v>3242.48</v>
      </c>
      <c r="D20" s="10">
        <v>2442.94</v>
      </c>
      <c r="E20" s="10">
        <v>2899</v>
      </c>
    </row>
    <row r="21" spans="1:5" ht="42" customHeight="1" x14ac:dyDescent="0.2">
      <c r="A21" s="13" t="s">
        <v>5</v>
      </c>
      <c r="B21" s="10"/>
      <c r="C21" s="10"/>
      <c r="D21" s="10"/>
      <c r="E21" s="10"/>
    </row>
    <row r="22" spans="1:5" ht="33.75" customHeight="1" x14ac:dyDescent="0.2">
      <c r="A22" s="13" t="s">
        <v>14</v>
      </c>
      <c r="B22" s="10">
        <v>4.085</v>
      </c>
      <c r="C22" s="10">
        <v>3.5</v>
      </c>
      <c r="D22" s="10">
        <v>103</v>
      </c>
      <c r="E22" s="10">
        <v>103</v>
      </c>
    </row>
    <row r="23" spans="1:5" ht="33.75" customHeight="1" x14ac:dyDescent="0.2">
      <c r="A23" s="13" t="s">
        <v>21</v>
      </c>
      <c r="B23" s="10"/>
      <c r="C23" s="10">
        <v>600.51</v>
      </c>
      <c r="D23" s="10"/>
      <c r="E23" s="10"/>
    </row>
    <row r="24" spans="1:5" ht="33.75" customHeight="1" x14ac:dyDescent="0.2">
      <c r="A24" s="13" t="s">
        <v>18</v>
      </c>
      <c r="B24" s="10">
        <v>1059.0050000000001</v>
      </c>
      <c r="C24" s="10">
        <v>376.64</v>
      </c>
      <c r="D24" s="10">
        <v>226.99</v>
      </c>
      <c r="E24" s="10">
        <v>680</v>
      </c>
    </row>
    <row r="25" spans="1:5" ht="33.75" customHeight="1" x14ac:dyDescent="0.2">
      <c r="A25" s="13" t="s">
        <v>27</v>
      </c>
      <c r="B25" s="35"/>
      <c r="C25" s="10"/>
      <c r="D25" s="10"/>
      <c r="E25" s="10"/>
    </row>
    <row r="26" spans="1:5" ht="28.5" customHeight="1" x14ac:dyDescent="0.2">
      <c r="A26" s="14" t="s">
        <v>16</v>
      </c>
      <c r="B26" s="15">
        <f>SUM(B27:B29)</f>
        <v>1359.38</v>
      </c>
      <c r="C26" s="15">
        <f>SUM(C27:C29)</f>
        <v>945.87</v>
      </c>
      <c r="D26" s="15">
        <f>SUM(D27:D29)</f>
        <v>569.48</v>
      </c>
      <c r="E26" s="15">
        <f>SUM(E27:E29)</f>
        <v>0</v>
      </c>
    </row>
    <row r="27" spans="1:5" ht="24" x14ac:dyDescent="0.2">
      <c r="A27" s="16" t="s">
        <v>11</v>
      </c>
      <c r="B27" s="10">
        <v>62</v>
      </c>
      <c r="C27" s="10"/>
      <c r="D27" s="10"/>
      <c r="E27" s="10"/>
    </row>
    <row r="28" spans="1:5" x14ac:dyDescent="0.2">
      <c r="A28" s="16" t="s">
        <v>22</v>
      </c>
      <c r="B28" s="10">
        <v>1297.3800000000001</v>
      </c>
      <c r="C28" s="21">
        <v>945.87</v>
      </c>
      <c r="D28" s="10">
        <v>569.48</v>
      </c>
      <c r="E28" s="10"/>
    </row>
    <row r="29" spans="1:5" ht="24.75" customHeight="1" x14ac:dyDescent="0.2">
      <c r="A29" s="16" t="s">
        <v>23</v>
      </c>
      <c r="B29" s="10"/>
      <c r="C29" s="10"/>
      <c r="D29" s="10"/>
      <c r="E29" s="10"/>
    </row>
    <row r="30" spans="1:5" x14ac:dyDescent="0.2">
      <c r="A30" s="2"/>
      <c r="B30" s="17"/>
      <c r="C30" s="17"/>
      <c r="D30" s="17"/>
      <c r="E30" s="17"/>
    </row>
  </sheetData>
  <sheetProtection formatCells="0" formatColumns="0" formatRows="0" insertColumns="0" insertRows="0" insertHyperlinks="0" deleteColumns="0" deleteRows="0" sort="0" autoFilter="0" pivotTables="0"/>
  <mergeCells count="14">
    <mergeCell ref="C1:E1"/>
    <mergeCell ref="A2:E2"/>
    <mergeCell ref="A11:A12"/>
    <mergeCell ref="E11:E12"/>
    <mergeCell ref="B11:B12"/>
    <mergeCell ref="C11:C12"/>
    <mergeCell ref="D11:D12"/>
    <mergeCell ref="E6:E9"/>
    <mergeCell ref="D6:D9"/>
    <mergeCell ref="A5:E5"/>
    <mergeCell ref="A3:E3"/>
    <mergeCell ref="A6:A9"/>
    <mergeCell ref="C6:C9"/>
    <mergeCell ref="B6:B9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2023-12-21</vt:lpstr>
    </vt:vector>
  </TitlesOfParts>
  <Company>EIP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Agnė Grizevičiūtė</cp:lastModifiedBy>
  <cp:lastPrinted>2023-01-13T11:17:07Z</cp:lastPrinted>
  <dcterms:created xsi:type="dcterms:W3CDTF">2010-02-11T16:28:27Z</dcterms:created>
  <dcterms:modified xsi:type="dcterms:W3CDTF">2023-12-20T14:10:27Z</dcterms:modified>
</cp:coreProperties>
</file>